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13_ncr:1_{1F7283B0-82D6-4074-BE85-C98F441F835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کلی فصل 1" sheetId="7" r:id="rId1"/>
    <sheet name="فصل(7)" sheetId="4" r:id="rId2"/>
  </sheets>
  <definedNames>
    <definedName name="_xlnm.Print_Area" localSheetId="0">'کلی فصل 1'!$A$1:$D$30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11" i="4" l="1"/>
  <c r="C30" i="7"/>
  <c r="I34" i="7" l="1"/>
  <c r="D30" i="7" l="1"/>
  <c r="D11" i="4" l="1"/>
</calcChain>
</file>

<file path=xl/sharedStrings.xml><?xml version="1.0" encoding="utf-8"?>
<sst xmlns="http://schemas.openxmlformats.org/spreadsheetml/2006/main" count="44" uniqueCount="38">
  <si>
    <t>شرح</t>
  </si>
  <si>
    <t>عملکرد</t>
  </si>
  <si>
    <t>عیدی</t>
  </si>
  <si>
    <t>فوق العاده مناطق کمتر توسعه یافته و بدی آب و هوا</t>
  </si>
  <si>
    <t>فوق العاده ایثارگری</t>
  </si>
  <si>
    <t>کمک هزینه عائله مندی و اولاد</t>
  </si>
  <si>
    <t>اضافه کار و کشیک</t>
  </si>
  <si>
    <t>فوق العاده شغل</t>
  </si>
  <si>
    <t>فوق العاده ویژه</t>
  </si>
  <si>
    <t>تفاوت تطبیق</t>
  </si>
  <si>
    <t xml:space="preserve">حق سرپرستی </t>
  </si>
  <si>
    <t>فوق العاده نوبت کاری</t>
  </si>
  <si>
    <t>جمع کل</t>
  </si>
  <si>
    <t>کد</t>
  </si>
  <si>
    <t>کمک هزینه ازدواج</t>
  </si>
  <si>
    <t>فوق العاده روزانه</t>
  </si>
  <si>
    <t>پاداش پایان خدمت</t>
  </si>
  <si>
    <t>کمک رفاهی نقدی کارمندان رسمی و پیمانی</t>
  </si>
  <si>
    <t>فوق العاده سختی کار درمحیط های متعارف</t>
  </si>
  <si>
    <t>دیون و تعهدات بابت ذخیره مرخصی کارکنان</t>
  </si>
  <si>
    <t>جبران خدمات کارکنان</t>
  </si>
  <si>
    <t>کمک هزینه مهدکودک</t>
  </si>
  <si>
    <t>حق بیمه باز نشستگی سهم دولت (کارفرما)</t>
  </si>
  <si>
    <t xml:space="preserve">حق بیمه سهم کارفرمایی مشمولین قانون تامین اجتماعی </t>
  </si>
  <si>
    <t>حق بیمه خدمات درمانی شاغلان (سهم دستگاه اجرایی)</t>
  </si>
  <si>
    <t>حق بیمه پایه درمانی سهم فرد ایثارگران</t>
  </si>
  <si>
    <t>حق بیمه عمر و حوادث بازنشستگان</t>
  </si>
  <si>
    <t>کمک هزینه جوانی جمعیت</t>
  </si>
  <si>
    <t>کمک هزینه ازدواج و فوق بازنشستگان و موظفین</t>
  </si>
  <si>
    <t xml:space="preserve">کمک اجتماعی 1404 </t>
  </si>
  <si>
    <t>حقوق ثابت / مبنای کارکنان رسمی و پیمانی نیروهای قراردادی</t>
  </si>
  <si>
    <t>حقوق ثابت / نیروهای طرحی</t>
  </si>
  <si>
    <t>اضافه کار و سایر پرداخت های طرحی</t>
  </si>
  <si>
    <t>کمک رفاهی نقدی کارمندان طرحی</t>
  </si>
  <si>
    <t>مصوب</t>
  </si>
  <si>
    <t>تفاوت جز (1)بند (الف)تبصره 12بودجه 97</t>
  </si>
  <si>
    <t>حق مطب</t>
  </si>
  <si>
    <t>حق بیمه کارکنان طرحی سهم کارفرما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</si>
</sst>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charset val="178"/>
      <scheme val="minor"/>
    </font>
    <font>
      <b/>
      <sz val="12"/>
      <color theme="1"/>
      <name val="B Nazanin"/>
      <charset val="178"/>
    </font>
    <font>
      <sz val="12"/>
      <color theme="1"/>
      <name val="B Nazanin"/>
      <charset val="178"/>
    </font>
    <font>
      <b/>
      <sz val="20"/>
      <color theme="1"/>
      <name val="B Nazanin"/>
      <charset val="178"/>
    </font>
    <font>
      <b/>
      <sz val="20"/>
      <color theme="1"/>
      <name val="B Titr"/>
      <charset val="178"/>
    </font>
    <font>
      <b/>
      <sz val="20"/>
      <color theme="1"/>
      <name val="2  Titr"/>
      <charset val="178"/>
    </font>
    <font>
      <b/>
      <sz val="20"/>
      <color rgb="FFFF0000"/>
      <name val="B Nazanin"/>
      <charset val="178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0" borderId="0" xfId="0" applyFont="1"/>
    <xf numFmtId="0" fontId="1" fillId="4" borderId="1" xfId="0" applyFont="1" applyFill="1" applyBorder="1" applyAlignment="1">
      <alignment horizontal="center"/>
    </xf>
    <xf numFmtId="3" fontId="2" fillId="0" borderId="0" xfId="0" applyNumberFormat="1" applyFont="1"/>
    <xf numFmtId="3" fontId="1" fillId="4" borderId="1" xfId="0" applyNumberFormat="1" applyFont="1" applyFill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/>
    </xf>
    <xf numFmtId="3" fontId="1" fillId="3" borderId="1" xfId="0" applyNumberFormat="1" applyFont="1" applyFill="1" applyBorder="1" applyAlignment="1">
      <alignment horizontal="center" vertical="center"/>
    </xf>
    <xf numFmtId="3" fontId="2" fillId="0" borderId="0" xfId="0" applyNumberFormat="1" applyFont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/>
    </xf>
    <xf numFmtId="3" fontId="3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 vertical="center"/>
    </xf>
    <xf numFmtId="3" fontId="3" fillId="0" borderId="0" xfId="0" applyNumberFormat="1" applyFont="1"/>
    <xf numFmtId="0" fontId="4" fillId="4" borderId="8" xfId="0" applyFont="1" applyFill="1" applyBorder="1" applyAlignment="1">
      <alignment horizontal="center"/>
    </xf>
    <xf numFmtId="0" fontId="4" fillId="4" borderId="9" xfId="0" applyFont="1" applyFill="1" applyBorder="1" applyAlignment="1">
      <alignment horizontal="center"/>
    </xf>
    <xf numFmtId="0" fontId="4" fillId="4" borderId="16" xfId="0" applyFont="1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3" xfId="0" applyFont="1" applyBorder="1" applyAlignment="1">
      <alignment horizontal="center" wrapText="1"/>
    </xf>
    <xf numFmtId="0" fontId="3" fillId="2" borderId="5" xfId="0" applyFont="1" applyFill="1" applyBorder="1" applyAlignment="1">
      <alignment horizontal="center"/>
    </xf>
    <xf numFmtId="0" fontId="3" fillId="2" borderId="0" xfId="0" applyFont="1" applyFill="1"/>
    <xf numFmtId="3" fontId="3" fillId="2" borderId="0" xfId="0" applyNumberFormat="1" applyFont="1" applyFill="1"/>
    <xf numFmtId="0" fontId="3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3" fontId="5" fillId="4" borderId="12" xfId="0" applyNumberFormat="1" applyFont="1" applyFill="1" applyBorder="1" applyAlignment="1">
      <alignment horizontal="center"/>
    </xf>
    <xf numFmtId="0" fontId="3" fillId="5" borderId="5" xfId="0" applyFont="1" applyFill="1" applyBorder="1" applyAlignment="1">
      <alignment horizontal="center"/>
    </xf>
    <xf numFmtId="0" fontId="3" fillId="5" borderId="0" xfId="0" applyFont="1" applyFill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 wrapText="1"/>
    </xf>
    <xf numFmtId="3" fontId="6" fillId="0" borderId="0" xfId="0" applyNumberFormat="1" applyFont="1"/>
    <xf numFmtId="3" fontId="4" fillId="4" borderId="16" xfId="0" applyNumberFormat="1" applyFont="1" applyFill="1" applyBorder="1" applyAlignment="1">
      <alignment horizontal="center"/>
    </xf>
    <xf numFmtId="3" fontId="4" fillId="4" borderId="10" xfId="0" applyNumberFormat="1" applyFont="1" applyFill="1" applyBorder="1" applyAlignment="1">
      <alignment horizontal="center"/>
    </xf>
    <xf numFmtId="3" fontId="4" fillId="4" borderId="16" xfId="0" applyNumberFormat="1" applyFont="1" applyFill="1" applyBorder="1" applyAlignment="1">
      <alignment horizontal="center" vertical="center"/>
    </xf>
    <xf numFmtId="3" fontId="4" fillId="4" borderId="10" xfId="0" applyNumberFormat="1" applyFont="1" applyFill="1" applyBorder="1" applyAlignment="1">
      <alignment horizontal="center" vertical="center"/>
    </xf>
    <xf numFmtId="3" fontId="6" fillId="0" borderId="0" xfId="0" applyNumberFormat="1" applyFont="1" applyFill="1"/>
    <xf numFmtId="3" fontId="3" fillId="0" borderId="0" xfId="0" applyNumberFormat="1" applyFont="1" applyFill="1"/>
    <xf numFmtId="3" fontId="4" fillId="0" borderId="15" xfId="0" applyNumberFormat="1" applyFont="1" applyBorder="1" applyAlignment="1">
      <alignment horizontal="center"/>
    </xf>
    <xf numFmtId="3" fontId="4" fillId="0" borderId="13" xfId="0" applyNumberFormat="1" applyFont="1" applyBorder="1" applyAlignment="1">
      <alignment horizontal="center" wrapText="1"/>
    </xf>
    <xf numFmtId="3" fontId="4" fillId="5" borderId="2" xfId="0" applyNumberFormat="1" applyFont="1" applyFill="1" applyBorder="1" applyAlignment="1">
      <alignment horizontal="center" wrapText="1"/>
    </xf>
    <xf numFmtId="3" fontId="4" fillId="0" borderId="15" xfId="0" applyNumberFormat="1" applyFont="1" applyFill="1" applyBorder="1" applyAlignment="1">
      <alignment horizontal="center" vertical="center"/>
    </xf>
    <xf numFmtId="3" fontId="4" fillId="5" borderId="0" xfId="0" applyNumberFormat="1" applyFont="1" applyFill="1" applyAlignment="1">
      <alignment horizontal="center"/>
    </xf>
    <xf numFmtId="3" fontId="4" fillId="0" borderId="15" xfId="0" applyNumberFormat="1" applyFont="1" applyFill="1" applyBorder="1" applyAlignment="1">
      <alignment horizontal="center"/>
    </xf>
    <xf numFmtId="3" fontId="4" fillId="5" borderId="15" xfId="0" applyNumberFormat="1" applyFont="1" applyFill="1" applyBorder="1" applyAlignment="1">
      <alignment horizontal="center"/>
    </xf>
    <xf numFmtId="3" fontId="4" fillId="0" borderId="17" xfId="0" applyNumberFormat="1" applyFont="1" applyBorder="1" applyAlignment="1">
      <alignment horizontal="center"/>
    </xf>
    <xf numFmtId="3" fontId="1" fillId="4" borderId="1" xfId="0" applyNumberFormat="1" applyFont="1" applyFill="1" applyBorder="1" applyAlignment="1">
      <alignment horizontal="center"/>
    </xf>
    <xf numFmtId="3" fontId="1" fillId="2" borderId="1" xfId="0" applyNumberFormat="1" applyFont="1" applyFill="1" applyBorder="1" applyAlignment="1">
      <alignment horizontal="center" vertical="center" wrapText="1"/>
    </xf>
    <xf numFmtId="3" fontId="1" fillId="7" borderId="1" xfId="0" applyNumberFormat="1" applyFont="1" applyFill="1" applyBorder="1" applyAlignment="1">
      <alignment horizontal="center" vertical="center"/>
    </xf>
    <xf numFmtId="3" fontId="4" fillId="8" borderId="15" xfId="0" applyNumberFormat="1" applyFont="1" applyFill="1" applyBorder="1" applyAlignment="1">
      <alignment horizontal="center" vertical="center"/>
    </xf>
    <xf numFmtId="3" fontId="1" fillId="8" borderId="1" xfId="0" applyNumberFormat="1" applyFont="1" applyFill="1" applyBorder="1" applyAlignment="1">
      <alignment horizontal="center" vertical="center"/>
    </xf>
    <xf numFmtId="3" fontId="4" fillId="8" borderId="2" xfId="0" applyNumberFormat="1" applyFont="1" applyFill="1" applyBorder="1" applyAlignment="1">
      <alignment horizontal="center" vertical="center"/>
    </xf>
    <xf numFmtId="3" fontId="3" fillId="7" borderId="0" xfId="0" applyNumberFormat="1" applyFont="1" applyFill="1" applyAlignment="1">
      <alignment horizontal="center" vertical="center"/>
    </xf>
    <xf numFmtId="3" fontId="3" fillId="8" borderId="0" xfId="0" applyNumberFormat="1" applyFont="1" applyFill="1" applyAlignment="1">
      <alignment horizontal="center" vertical="center"/>
    </xf>
    <xf numFmtId="3" fontId="3" fillId="8" borderId="0" xfId="0" applyNumberFormat="1" applyFont="1" applyFill="1" applyAlignment="1">
      <alignment horizontal="center"/>
    </xf>
    <xf numFmtId="0" fontId="5" fillId="4" borderId="12" xfId="0" applyFont="1" applyFill="1" applyBorder="1" applyAlignment="1">
      <alignment horizontal="center"/>
    </xf>
    <xf numFmtId="0" fontId="5" fillId="4" borderId="11" xfId="0" applyFont="1" applyFill="1" applyBorder="1" applyAlignment="1">
      <alignment horizontal="center"/>
    </xf>
    <xf numFmtId="3" fontId="4" fillId="2" borderId="3" xfId="0" applyNumberFormat="1" applyFont="1" applyFill="1" applyBorder="1" applyAlignment="1">
      <alignment horizontal="center" vertical="center"/>
    </xf>
    <xf numFmtId="3" fontId="4" fillId="2" borderId="4" xfId="0" applyNumberFormat="1" applyFont="1" applyFill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" fontId="4" fillId="0" borderId="4" xfId="0" applyNumberFormat="1" applyFont="1" applyBorder="1" applyAlignment="1">
      <alignment horizontal="center" vertical="center"/>
    </xf>
    <xf numFmtId="3" fontId="4" fillId="8" borderId="3" xfId="0" applyNumberFormat="1" applyFont="1" applyFill="1" applyBorder="1" applyAlignment="1">
      <alignment horizontal="center" vertical="center"/>
    </xf>
    <xf numFmtId="3" fontId="4" fillId="8" borderId="4" xfId="0" applyNumberFormat="1" applyFont="1" applyFill="1" applyBorder="1" applyAlignment="1">
      <alignment horizontal="center" vertical="center"/>
    </xf>
    <xf numFmtId="3" fontId="4" fillId="6" borderId="3" xfId="0" applyNumberFormat="1" applyFont="1" applyFill="1" applyBorder="1" applyAlignment="1">
      <alignment horizontal="center" vertical="center"/>
    </xf>
    <xf numFmtId="3" fontId="4" fillId="6" borderId="4" xfId="0" applyNumberFormat="1" applyFont="1" applyFill="1" applyBorder="1" applyAlignment="1">
      <alignment horizontal="center" vertical="center"/>
    </xf>
    <xf numFmtId="0" fontId="1" fillId="4" borderId="13" xfId="0" applyFont="1" applyFill="1" applyBorder="1" applyAlignment="1">
      <alignment horizontal="center" vertical="center"/>
    </xf>
    <xf numFmtId="0" fontId="1" fillId="4" borderId="14" xfId="0" applyFont="1" applyFill="1" applyBorder="1" applyAlignment="1">
      <alignment horizontal="center" vertical="center"/>
    </xf>
    <xf numFmtId="0" fontId="1" fillId="4" borderId="17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1" fillId="4" borderId="15" xfId="0" applyFont="1" applyFill="1" applyBorder="1" applyAlignment="1">
      <alignment horizontal="center" vertical="center"/>
    </xf>
    <xf numFmtId="0" fontId="1" fillId="4" borderId="1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U44"/>
  <sheetViews>
    <sheetView rightToLeft="1" tabSelected="1" topLeftCell="A7" zoomScaleNormal="100" zoomScaleSheetLayoutView="40" workbookViewId="0">
      <selection activeCell="H32" sqref="H32"/>
    </sheetView>
  </sheetViews>
  <sheetFormatPr defaultColWidth="38.28515625" defaultRowHeight="33.75"/>
  <cols>
    <col min="1" max="1" width="7.85546875" style="11" customWidth="1"/>
    <col min="2" max="2" width="98.28515625" style="12" customWidth="1"/>
    <col min="3" max="3" width="52" style="13" customWidth="1"/>
    <col min="4" max="4" width="61" style="14" customWidth="1"/>
    <col min="5" max="5" width="38.28515625" style="15"/>
    <col min="6" max="6" width="38.28515625" style="15" customWidth="1"/>
    <col min="7" max="8" width="38.28515625" style="15"/>
    <col min="9" max="16384" width="38.28515625" style="11"/>
  </cols>
  <sheetData>
    <row r="2" spans="1:21" ht="34.5" thickBot="1"/>
    <row r="3" spans="1:21" ht="41.25" thickBot="1">
      <c r="A3" s="16" t="s">
        <v>13</v>
      </c>
      <c r="B3" s="17" t="s">
        <v>0</v>
      </c>
      <c r="C3" s="38"/>
      <c r="D3" s="40" t="s">
        <v>1</v>
      </c>
    </row>
    <row r="4" spans="1:21" ht="41.25" thickBot="1">
      <c r="A4" s="16" t="s">
        <v>13</v>
      </c>
      <c r="B4" s="18" t="s">
        <v>20</v>
      </c>
      <c r="C4" s="39" t="s">
        <v>34</v>
      </c>
      <c r="D4" s="41"/>
    </row>
    <row r="5" spans="1:21" ht="40.5">
      <c r="A5" s="19"/>
      <c r="B5" s="20" t="s">
        <v>30</v>
      </c>
      <c r="C5" s="44">
        <v>190025000000</v>
      </c>
      <c r="D5" s="57">
        <v>208529774998</v>
      </c>
    </row>
    <row r="6" spans="1:21" ht="40.5">
      <c r="A6" s="21"/>
      <c r="B6" s="22" t="s">
        <v>31</v>
      </c>
      <c r="C6" s="45">
        <v>22747000000</v>
      </c>
      <c r="D6" s="57">
        <v>8492336386</v>
      </c>
      <c r="I6" s="15"/>
    </row>
    <row r="7" spans="1:21" s="25" customFormat="1" ht="40.5">
      <c r="A7" s="31"/>
      <c r="B7" s="36" t="s">
        <v>2</v>
      </c>
      <c r="C7" s="46">
        <v>10600000000</v>
      </c>
      <c r="D7" s="60">
        <v>21103812786</v>
      </c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</row>
    <row r="8" spans="1:21" ht="40.5" customHeight="1">
      <c r="A8" s="23"/>
      <c r="B8" s="26" t="s">
        <v>6</v>
      </c>
      <c r="C8" s="63">
        <v>36938000000</v>
      </c>
      <c r="D8" s="67">
        <v>30492165415</v>
      </c>
    </row>
    <row r="9" spans="1:21" ht="40.5" customHeight="1">
      <c r="A9" s="23"/>
      <c r="B9" s="26" t="s">
        <v>32</v>
      </c>
      <c r="C9" s="64"/>
      <c r="D9" s="68"/>
      <c r="I9" s="15"/>
    </row>
    <row r="10" spans="1:21" ht="40.5">
      <c r="A10" s="21"/>
      <c r="B10" s="27" t="s">
        <v>4</v>
      </c>
      <c r="C10" s="44">
        <v>6646000000</v>
      </c>
      <c r="D10" s="55">
        <v>6383539919</v>
      </c>
    </row>
    <row r="11" spans="1:21" ht="40.5">
      <c r="A11" s="21"/>
      <c r="B11" s="27" t="s">
        <v>11</v>
      </c>
      <c r="C11" s="44">
        <v>0</v>
      </c>
      <c r="D11" s="47">
        <v>0</v>
      </c>
    </row>
    <row r="12" spans="1:21" ht="40.5">
      <c r="A12" s="21"/>
      <c r="B12" s="27" t="s">
        <v>7</v>
      </c>
      <c r="C12" s="44">
        <v>28963000000</v>
      </c>
      <c r="D12" s="55">
        <v>34024947334</v>
      </c>
    </row>
    <row r="13" spans="1:21" ht="40.5">
      <c r="A13" s="21"/>
      <c r="B13" s="27" t="s">
        <v>8</v>
      </c>
      <c r="C13" s="44">
        <v>107442000000</v>
      </c>
      <c r="D13" s="55">
        <v>119926552343</v>
      </c>
    </row>
    <row r="14" spans="1:21" ht="40.5">
      <c r="A14" s="21"/>
      <c r="B14" s="27" t="s">
        <v>15</v>
      </c>
      <c r="C14" s="44">
        <v>12000000000</v>
      </c>
      <c r="D14" s="59">
        <v>1993535042</v>
      </c>
    </row>
    <row r="15" spans="1:21" ht="40.5">
      <c r="A15" s="31"/>
      <c r="B15" s="32" t="s">
        <v>16</v>
      </c>
      <c r="C15" s="48">
        <v>0</v>
      </c>
      <c r="D15" s="59">
        <v>21339000000</v>
      </c>
    </row>
    <row r="16" spans="1:21" ht="40.5">
      <c r="A16" s="21"/>
      <c r="B16" s="27" t="s">
        <v>9</v>
      </c>
      <c r="C16" s="44">
        <v>3450000000</v>
      </c>
      <c r="D16" s="55">
        <v>5506967914</v>
      </c>
    </row>
    <row r="17" spans="1:10" ht="40.5">
      <c r="A17" s="21"/>
      <c r="B17" s="27" t="s">
        <v>35</v>
      </c>
      <c r="C17" s="44">
        <v>5886000000</v>
      </c>
      <c r="D17" s="55">
        <v>5920119619</v>
      </c>
    </row>
    <row r="18" spans="1:10" ht="40.5" customHeight="1">
      <c r="A18" s="21"/>
      <c r="B18" s="27" t="s">
        <v>17</v>
      </c>
      <c r="C18" s="65">
        <v>66000000000</v>
      </c>
      <c r="D18" s="69">
        <v>132982953493</v>
      </c>
    </row>
    <row r="19" spans="1:10" ht="40.5" customHeight="1">
      <c r="A19" s="21"/>
      <c r="B19" s="27" t="s">
        <v>33</v>
      </c>
      <c r="C19" s="66"/>
      <c r="D19" s="70"/>
    </row>
    <row r="20" spans="1:10" ht="40.5">
      <c r="A20" s="21"/>
      <c r="B20" s="27" t="s">
        <v>3</v>
      </c>
      <c r="C20" s="44">
        <v>6505000000</v>
      </c>
      <c r="D20" s="55">
        <v>6198560810</v>
      </c>
      <c r="J20" s="15"/>
    </row>
    <row r="21" spans="1:10" ht="40.5">
      <c r="A21" s="21"/>
      <c r="B21" s="27" t="s">
        <v>18</v>
      </c>
      <c r="C21" s="44">
        <v>15770000000</v>
      </c>
      <c r="D21" s="55">
        <v>14905221274</v>
      </c>
      <c r="F21" s="42"/>
    </row>
    <row r="22" spans="1:10" ht="40.5">
      <c r="A22" s="21"/>
      <c r="B22" s="27" t="s">
        <v>36</v>
      </c>
      <c r="C22" s="44">
        <v>1837000000</v>
      </c>
      <c r="D22" s="47">
        <v>0</v>
      </c>
      <c r="F22" s="42"/>
    </row>
    <row r="23" spans="1:10" ht="40.5">
      <c r="A23" s="34"/>
      <c r="B23" s="35" t="s">
        <v>10</v>
      </c>
      <c r="C23" s="49">
        <v>7195000000</v>
      </c>
      <c r="D23" s="55">
        <v>6626701642</v>
      </c>
      <c r="F23" s="37"/>
    </row>
    <row r="24" spans="1:10" ht="40.5">
      <c r="A24" s="31"/>
      <c r="B24" s="33" t="s">
        <v>19</v>
      </c>
      <c r="C24" s="50">
        <v>9004000000</v>
      </c>
      <c r="D24" s="58">
        <v>10374477389</v>
      </c>
      <c r="F24" s="43"/>
    </row>
    <row r="25" spans="1:10" ht="40.5">
      <c r="A25" s="28"/>
      <c r="B25" s="29" t="s">
        <v>21</v>
      </c>
      <c r="C25" s="51">
        <v>504000000</v>
      </c>
      <c r="D25" s="55">
        <v>453600000</v>
      </c>
    </row>
    <row r="26" spans="1:10" ht="40.5">
      <c r="A26" s="28"/>
      <c r="B26" s="29" t="s">
        <v>22</v>
      </c>
      <c r="C26" s="51">
        <v>10597000000</v>
      </c>
      <c r="D26" s="55">
        <v>13208944243</v>
      </c>
    </row>
    <row r="27" spans="1:10" ht="40.5">
      <c r="A27" s="28"/>
      <c r="B27" s="29" t="s">
        <v>23</v>
      </c>
      <c r="C27" s="51">
        <v>70160000000</v>
      </c>
      <c r="D27" s="55">
        <v>61176697591</v>
      </c>
      <c r="I27" s="15"/>
    </row>
    <row r="28" spans="1:10" ht="40.5">
      <c r="A28" s="28"/>
      <c r="B28" s="29" t="s">
        <v>24</v>
      </c>
      <c r="C28" s="51">
        <v>5200000000</v>
      </c>
      <c r="D28" s="55">
        <v>5773621065</v>
      </c>
      <c r="I28" s="15"/>
    </row>
    <row r="29" spans="1:10" ht="41.25" thickBot="1">
      <c r="A29" s="28"/>
      <c r="B29" s="29" t="s">
        <v>37</v>
      </c>
      <c r="C29" s="51">
        <v>3848000000</v>
      </c>
      <c r="D29" s="55">
        <v>3472457954</v>
      </c>
    </row>
    <row r="30" spans="1:10" ht="34.5" thickBot="1">
      <c r="A30" s="61" t="s">
        <v>12</v>
      </c>
      <c r="B30" s="62"/>
      <c r="C30" s="30">
        <f>SUM(C5:C29)</f>
        <v>621317000000</v>
      </c>
      <c r="D30" s="30">
        <f>SUM(D5:D29)</f>
        <v>718885987217</v>
      </c>
    </row>
    <row r="31" spans="1:10">
      <c r="I31" s="15"/>
    </row>
    <row r="33" spans="2:9">
      <c r="D33" s="15"/>
      <c r="H33" s="11"/>
      <c r="I33" s="15"/>
    </row>
    <row r="34" spans="2:9">
      <c r="D34" s="15"/>
      <c r="H34" s="11"/>
      <c r="I34" s="15">
        <f>D2</f>
        <v>0</v>
      </c>
    </row>
    <row r="35" spans="2:9">
      <c r="D35" s="15"/>
      <c r="H35" s="11"/>
    </row>
    <row r="36" spans="2:9">
      <c r="B36" s="13"/>
      <c r="D36" s="15"/>
      <c r="E36" s="42"/>
      <c r="H36" s="11"/>
    </row>
    <row r="37" spans="2:9">
      <c r="D37" s="15"/>
      <c r="H37" s="11"/>
    </row>
    <row r="38" spans="2:9">
      <c r="D38" s="15"/>
      <c r="H38" s="11"/>
    </row>
    <row r="39" spans="2:9">
      <c r="D39" s="15"/>
      <c r="H39" s="11"/>
    </row>
    <row r="40" spans="2:9">
      <c r="D40" s="15"/>
      <c r="H40" s="11"/>
    </row>
    <row r="41" spans="2:9">
      <c r="D41" s="15"/>
      <c r="H41" s="11"/>
    </row>
    <row r="42" spans="2:9">
      <c r="D42" s="15"/>
      <c r="H42" s="11"/>
    </row>
    <row r="43" spans="2:9">
      <c r="D43" s="15"/>
      <c r="H43" s="11"/>
    </row>
    <row r="44" spans="2:9">
      <c r="D44" s="15"/>
      <c r="H44" s="11"/>
    </row>
  </sheetData>
  <mergeCells count="5">
    <mergeCell ref="A30:B30"/>
    <mergeCell ref="C8:C9"/>
    <mergeCell ref="C18:C19"/>
    <mergeCell ref="D8:D9"/>
    <mergeCell ref="D18:D19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3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1"/>
  <sheetViews>
    <sheetView rightToLeft="1" zoomScaleNormal="100" workbookViewId="0">
      <selection activeCell="F10" sqref="F10"/>
    </sheetView>
  </sheetViews>
  <sheetFormatPr defaultColWidth="9" defaultRowHeight="18.75"/>
  <cols>
    <col min="1" max="1" width="7.7109375" style="1" customWidth="1"/>
    <col min="2" max="2" width="36" style="1" customWidth="1"/>
    <col min="3" max="3" width="28.140625" style="3" customWidth="1"/>
    <col min="4" max="4" width="17.140625" style="7" customWidth="1"/>
    <col min="5" max="16384" width="9" style="1"/>
  </cols>
  <sheetData>
    <row r="1" spans="1:4" ht="18.75" customHeight="1">
      <c r="A1" s="71" t="s">
        <v>29</v>
      </c>
      <c r="B1" s="72"/>
      <c r="C1" s="72"/>
      <c r="D1" s="72"/>
    </row>
    <row r="2" spans="1:4" ht="18.75" customHeight="1">
      <c r="A2" s="73"/>
      <c r="B2" s="74"/>
      <c r="C2" s="74"/>
      <c r="D2" s="74"/>
    </row>
    <row r="3" spans="1:4" ht="18.75" customHeight="1">
      <c r="A3" s="75"/>
      <c r="B3" s="76"/>
      <c r="C3" s="76"/>
      <c r="D3" s="76"/>
    </row>
    <row r="4" spans="1:4" ht="21">
      <c r="A4" s="2" t="s">
        <v>13</v>
      </c>
      <c r="B4" s="2" t="s">
        <v>0</v>
      </c>
      <c r="C4" s="52" t="s">
        <v>34</v>
      </c>
      <c r="D4" s="4" t="s">
        <v>1</v>
      </c>
    </row>
    <row r="5" spans="1:4" ht="21">
      <c r="A5" s="8"/>
      <c r="B5" s="8" t="s">
        <v>25</v>
      </c>
      <c r="C5" s="5">
        <v>750000000</v>
      </c>
      <c r="D5" s="54">
        <v>650804064</v>
      </c>
    </row>
    <row r="6" spans="1:4" ht="42">
      <c r="A6" s="8"/>
      <c r="B6" s="9" t="s">
        <v>26</v>
      </c>
      <c r="C6" s="53">
        <v>2100000000</v>
      </c>
      <c r="D6" s="54">
        <v>928312386</v>
      </c>
    </row>
    <row r="7" spans="1:4" ht="21">
      <c r="A7" s="8"/>
      <c r="B7" s="8" t="s">
        <v>27</v>
      </c>
      <c r="C7" s="5">
        <v>934000000</v>
      </c>
      <c r="D7" s="54">
        <v>125000000</v>
      </c>
    </row>
    <row r="8" spans="1:4" ht="21">
      <c r="A8" s="8"/>
      <c r="B8" s="8" t="s">
        <v>14</v>
      </c>
      <c r="C8" s="5">
        <v>366000000</v>
      </c>
      <c r="D8" s="54">
        <v>263672500</v>
      </c>
    </row>
    <row r="9" spans="1:4" ht="21">
      <c r="A9" s="8"/>
      <c r="B9" s="8" t="s">
        <v>5</v>
      </c>
      <c r="C9" s="5">
        <v>104322000000</v>
      </c>
      <c r="D9" s="56">
        <v>95822358151</v>
      </c>
    </row>
    <row r="10" spans="1:4" ht="42">
      <c r="A10" s="8"/>
      <c r="B10" s="9" t="s">
        <v>28</v>
      </c>
      <c r="C10" s="53">
        <v>200000000</v>
      </c>
      <c r="D10" s="54">
        <v>263672500</v>
      </c>
    </row>
    <row r="11" spans="1:4" ht="21">
      <c r="A11" s="10" t="s">
        <v>12</v>
      </c>
      <c r="B11" s="10"/>
      <c r="C11" s="6">
        <f>SUM(C5:C10)</f>
        <v>108672000000</v>
      </c>
      <c r="D11" s="6">
        <f>SUM(D5:D10)</f>
        <v>98053819601</v>
      </c>
    </row>
  </sheetData>
  <mergeCells count="1">
    <mergeCell ref="A1:D3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کلی فصل 1</vt:lpstr>
      <vt:lpstr>فصل(7)</vt:lpstr>
      <vt:lpstr>'کلی فصل 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amval</cp:lastModifiedBy>
  <cp:lastPrinted>2026-02-09T07:38:19Z</cp:lastPrinted>
  <dcterms:created xsi:type="dcterms:W3CDTF">2022-01-18T06:13:04Z</dcterms:created>
  <dcterms:modified xsi:type="dcterms:W3CDTF">2026-05-03T07:41:04Z</dcterms:modified>
</cp:coreProperties>
</file>